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Лист1!$A$1:$D$38</definedName>
  </definedNames>
  <calcPr calcId="125725"/>
</workbook>
</file>

<file path=xl/calcChain.xml><?xml version="1.0" encoding="utf-8"?>
<calcChain xmlns="http://schemas.openxmlformats.org/spreadsheetml/2006/main">
  <c r="C104" i="1"/>
  <c r="D103"/>
  <c r="D102"/>
  <c r="D10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3"/>
  <c r="B45" l="1"/>
  <c r="D45" s="1"/>
  <c r="D104" s="1"/>
</calcChain>
</file>

<file path=xl/sharedStrings.xml><?xml version="1.0" encoding="utf-8"?>
<sst xmlns="http://schemas.openxmlformats.org/spreadsheetml/2006/main" count="113" uniqueCount="111">
  <si>
    <t>Наименование</t>
  </si>
  <si>
    <t>Опора ж/б</t>
  </si>
  <si>
    <t>Сумма (руб)</t>
  </si>
  <si>
    <t>Услуги</t>
  </si>
  <si>
    <t>Доставка ж/б опор</t>
  </si>
  <si>
    <t>Количество (руб)</t>
  </si>
  <si>
    <t>Опора металл 1</t>
  </si>
  <si>
    <t>Опора металл 2</t>
  </si>
  <si>
    <t>Кабель связи UTP -4х2х0.5 5Е</t>
  </si>
  <si>
    <t>Цена за шт./м. (руб)</t>
  </si>
  <si>
    <t>Кабель огнест. ввг нг 3х1,5</t>
  </si>
  <si>
    <t>Кабель огнест. ввг нг 3х2,5</t>
  </si>
  <si>
    <t>Кабель огнест. ввг нг 3х4</t>
  </si>
  <si>
    <t>Кабель огнест. ввг нг 5х4</t>
  </si>
  <si>
    <t>гофра труба ПВХ D 25</t>
  </si>
  <si>
    <t xml:space="preserve">Металл-рукав РЗ-ЦХ-25 </t>
  </si>
  <si>
    <t>ЩРН-24з (350х300х120)</t>
  </si>
  <si>
    <t>ЩРН-12з (250х300х120)</t>
  </si>
  <si>
    <t>Авто. Выкл. ВА 101-2Р-016-С</t>
  </si>
  <si>
    <t>Авто. Выкл. ВА 101-3Р-025-С</t>
  </si>
  <si>
    <t>Авто. Выкл. ВА 101-2Р-010-С</t>
  </si>
  <si>
    <t>Авто. Выкл. ВА 101-1Р-006-С</t>
  </si>
  <si>
    <t>Контактор модульный МК (101-25А 230V)24А 220V 2но+2нз</t>
  </si>
  <si>
    <t>Контактор модульный КМ 40-40 AC/DC</t>
  </si>
  <si>
    <t>Фото реле ФР 602 серый, макс. нагр. 4400 Вт, IP 44</t>
  </si>
  <si>
    <t>Сжим ответвительный(50-70/4-35 мм. 2) y859</t>
  </si>
  <si>
    <t>Наталья Петровска 89132087900</t>
  </si>
  <si>
    <t>Талреп т-30-01 Т(1)</t>
  </si>
  <si>
    <t>Винт с шайбой и гайкой для шкафов 19</t>
  </si>
  <si>
    <t>Ядро системы "Интеллект" (guardant) ПО</t>
  </si>
  <si>
    <t>ПО обработки IP камер</t>
  </si>
  <si>
    <t>Удаленное рабочее место серверная программное обеспечение</t>
  </si>
  <si>
    <t xml:space="preserve">Устроиство грозозащиты для локально вычислительной сети SP006p </t>
  </si>
  <si>
    <t>разъем RG-45 (8p8s) под витую пару 5E</t>
  </si>
  <si>
    <t>кабель канал, двойной замок 40х25 (50 м. в упаковке)</t>
  </si>
  <si>
    <t>Анкер 12х150</t>
  </si>
  <si>
    <t>Камера тип 1 DS-2CD 8253F-EIS (Z)</t>
  </si>
  <si>
    <t>Камера тип 2 DS-2CD 8253F-EIS (z)</t>
  </si>
  <si>
    <t>Камера тип 3 ACV-442 ESS</t>
  </si>
  <si>
    <t>Обьектив (пункт 1.7) LV 3080 DIR</t>
  </si>
  <si>
    <t>Обьектив (пункт 1.8) M 13VM 550</t>
  </si>
  <si>
    <t>Обьектив (пункт 1.9) LV 3080 DIR</t>
  </si>
  <si>
    <t>Термокожух ( пункт 1.10) он нетребуется, т.к камера уже идет в термокожухе</t>
  </si>
  <si>
    <t xml:space="preserve">Термокожух ( пункт 1.11) SVS - 26 </t>
  </si>
  <si>
    <t xml:space="preserve">  кронштейн адаптер для светильника на металлическую опору тип 1</t>
  </si>
  <si>
    <t>кронштейн адаптер для светильника на металлическую опору тип 2</t>
  </si>
  <si>
    <t>кронштейн адаптер для светильника на стену высота 1.5м вынос 1м, в грунте  Марка К1Н-1,2-1,0.</t>
  </si>
  <si>
    <t>кронштейн адаптер для светильника на бетонную стойку высота1 .5м вынос 1м, в грунте Марка К1П-1,2-1,0.</t>
  </si>
  <si>
    <t>Светодиодный светильник тип 1 (ДКУ-131-50/120)</t>
  </si>
  <si>
    <t>Светодиодный светильник тип 2 (ДКУ-121-100)</t>
  </si>
  <si>
    <t>Светодиодный светильник тип 3 (ДКУ-131-30/120)</t>
  </si>
  <si>
    <t>лента монтажная для хомутов 0.8*20мм (уп 40 м) (с201)</t>
  </si>
  <si>
    <t>универсальное крепление на опору для Tfortis TH и Tfortis crossbox</t>
  </si>
  <si>
    <t>Узел крепления несущий (УК-Н-01)</t>
  </si>
  <si>
    <t>Анкерный зажим РА07-300 для кабеля "8"7,3 Кн, диаметр тросса в оболочке до 7 мм</t>
  </si>
  <si>
    <t>Кабель оптический внешний с выносным несущим элементом 8*9/125</t>
  </si>
  <si>
    <t>Блок 8 розеток 250 В/ 16 А, 2К+3,440 мм, крепеж 19" 1U, индик, шнур 1,8 м</t>
  </si>
  <si>
    <t>Полка перфорированная грузоподъемностью 100кг, глубина 750 мм</t>
  </si>
  <si>
    <t>Ввод кабельный универсальный</t>
  </si>
  <si>
    <t>Шнур 2 пигтейла sc-sc,9/125 upc,0.9 mm, 2*1, upc exalan</t>
  </si>
  <si>
    <t>оптический патч корд, sc-sc,9/125, simplex 3m</t>
  </si>
  <si>
    <t>Модуль вентиляторный потолочный(170*475), 3 вентилятора с датчиком 35С,3800</t>
  </si>
  <si>
    <t>шкаф телекомуникационный 33 U (600*1000) дверь перфорированная</t>
  </si>
  <si>
    <t>Адаптер проходной sc simplex "exalan +"</t>
  </si>
  <si>
    <t>Муфта оптическая тупиковая GJS 0,3/15 ,(болт 48)</t>
  </si>
  <si>
    <t>Вставка на 8 sc simplex</t>
  </si>
  <si>
    <t xml:space="preserve">сплайс кассета для 12452 пластиковая на 32 волокна с крышкой </t>
  </si>
  <si>
    <t>Авто. Выкл. ВА 101-2Р-006А-С</t>
  </si>
  <si>
    <t>Коробка монтаж. 150х100х70 ip 55</t>
  </si>
  <si>
    <t>Кабель связи парной скрутки уличный,экран бухта 305м.(сечение жил 4*2*0.5)</t>
  </si>
  <si>
    <t>Клемный зажим винтавой ЗВИ-60 16 мм. 12 клемм</t>
  </si>
  <si>
    <t>Тросс  растяжки стальной 4мм.</t>
  </si>
  <si>
    <t>Кронштейн стеновой для РКУ/ЖКУ</t>
  </si>
  <si>
    <t>ЩРН-12з (265х310х120)</t>
  </si>
  <si>
    <t>кондиционер сплит-система 5.2квт</t>
  </si>
  <si>
    <t>комплект зимнего запуска(север)</t>
  </si>
  <si>
    <t>кронштейн настенный внешнего блока</t>
  </si>
  <si>
    <t>теплообменная магистраль</t>
  </si>
  <si>
    <t xml:space="preserve">конектор байонетный </t>
  </si>
  <si>
    <t xml:space="preserve">инжектор 2х портовый FSE-2Cдля питания 2х термокожухов tfortis T  </t>
  </si>
  <si>
    <t>скоба для ленты(уп100шт)А 200(В20)</t>
  </si>
  <si>
    <t xml:space="preserve">траверса металлическая </t>
  </si>
  <si>
    <t>блок питания 12в 10вт</t>
  </si>
  <si>
    <t>монитор 24" 1920x1200 1000:1 250CDM2,5ms,DVI,HDMI,DP, USB,black</t>
  </si>
  <si>
    <t>Клавиатура+мышь Microsoft Wired 400 Desktop USB Black Retail (5MH-00016)</t>
  </si>
  <si>
    <t>переключатель SWITCh 19</t>
  </si>
  <si>
    <t xml:space="preserve">Кабель/шнур, монитор+клав.+мышь USB, SPHD15=&gt;HD DB15+USB A-Тип, Male-2xMale, опрессованный, 3 метр., (с поддержкой KVM PS/2) [ATEN]
</t>
  </si>
  <si>
    <t>Удлинитель KVM USB, 150 м. по UTP кат. 5, ASIC, с кабелем</t>
  </si>
  <si>
    <t>Контроллер LSI Logic HBA SAS 9211-8i Kit</t>
  </si>
  <si>
    <t>шлейф sas sff-8087,06m</t>
  </si>
  <si>
    <t>жёсткий диск для сервера        3 тб</t>
  </si>
  <si>
    <t xml:space="preserve">
Источник бесперебойного питания C3KS HF 3000VA/2100W</t>
  </si>
  <si>
    <t>Коммутационная панель 19" 1U 8/16/24 порта, с аксессуарами, без вставок, без сплайс-кассеты, (EX ШКОС 1u)</t>
  </si>
  <si>
    <t>бокс оптический с комплектом панелей 16/24 порта</t>
  </si>
  <si>
    <t xml:space="preserve">ножки для шкафов ЦМО набор 4 штуки </t>
  </si>
  <si>
    <t>кабельный органайзер горизонтальный. 19" 1U,4 кольца, черный металлический</t>
  </si>
  <si>
    <t>шина заземления горизонтальная 19"</t>
  </si>
  <si>
    <t>Щит настенный силовой распределительный ip 31, 12 модулей, 265Х310Х120</t>
  </si>
  <si>
    <t>Автомотический дифференциальный выключатель ДИФ101-2P-010А-030-С</t>
  </si>
  <si>
    <t>Смета на материалл (с учетом НДС)</t>
  </si>
  <si>
    <t xml:space="preserve"> коммутатор сетевой оптический с 48 портами 10/100Base-TX + 2 портами 10/100/1000BASE-T, 2 комбо-портами 10/100/1000BASE-T/SFP </t>
  </si>
  <si>
    <t xml:space="preserve">коммутатор сетевой 2 уровня с 24 портами SFP + 4 комбо-портами 1000Base-T/SFP </t>
  </si>
  <si>
    <t>Оптический Модуль GigaLink SFP, WDM, 100/155 Мбит/c, одно волокно SM, SC, Tx:1550/Rx:1310 нм, 14 дБ (до 20 км) (GL-09R)</t>
  </si>
  <si>
    <t xml:space="preserve"> Коммутатор 8х 1000Mbps портов, неуправляемый Small case 980 (руб, за шт) 6 шт. наличие</t>
  </si>
  <si>
    <t>Управляемый коммутатор L2+ с 24 SFP-слотами 100BASE-X и 4 SFP-слотами 1000BASE-X из которых 2 совмещены с портами Gigabit Ethernet</t>
  </si>
  <si>
    <t>блок питания 12 В для FC-1,FC-1G,FC-4</t>
  </si>
  <si>
    <t>медиаконвертер гигабитный FС-1G</t>
  </si>
  <si>
    <t xml:space="preserve">медиаконвертер </t>
  </si>
  <si>
    <t>количество(шт/м/бух/уп)</t>
  </si>
  <si>
    <t>Видеосервер Domination IP-16 2U( Поддержка 16 IP камер;возможность установки до 4 HDD до 3 Tb каждый; 2 сетевые платы; 19" корпус 2U</t>
  </si>
  <si>
    <t>ИТОГО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</si>
</sst>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4"/>
  <sheetViews>
    <sheetView tabSelected="1" topLeftCell="A96" workbookViewId="0">
      <selection activeCell="C106" sqref="C106"/>
    </sheetView>
  </sheetViews>
  <sheetFormatPr defaultRowHeight="15"/>
  <cols>
    <col min="1" max="1" width="49.85546875" style="7" customWidth="1"/>
    <col min="2" max="2" width="8.5703125" style="3" customWidth="1"/>
    <col min="3" max="3" width="10.140625" style="11" customWidth="1"/>
    <col min="4" max="4" width="13.140625" style="11" customWidth="1"/>
    <col min="5" max="6" width="18.7109375" style="3" customWidth="1"/>
    <col min="7" max="7" width="13.5703125" style="3" customWidth="1"/>
    <col min="8" max="8" width="12" bestFit="1" customWidth="1"/>
  </cols>
  <sheetData>
    <row r="1" spans="1:8">
      <c r="A1" s="12" t="s">
        <v>99</v>
      </c>
      <c r="B1" s="12"/>
      <c r="C1" s="12"/>
      <c r="D1" s="12"/>
      <c r="E1" s="12" t="s">
        <v>3</v>
      </c>
      <c r="F1" s="12"/>
      <c r="G1" s="12"/>
      <c r="H1" t="s">
        <v>26</v>
      </c>
    </row>
    <row r="2" spans="1:8" ht="60">
      <c r="A2" s="5" t="s">
        <v>0</v>
      </c>
      <c r="B2" s="4" t="s">
        <v>108</v>
      </c>
      <c r="C2" s="8" t="s">
        <v>9</v>
      </c>
      <c r="D2" s="8" t="s">
        <v>2</v>
      </c>
      <c r="E2" s="1" t="s">
        <v>0</v>
      </c>
      <c r="F2" s="1" t="s">
        <v>5</v>
      </c>
      <c r="G2" s="1" t="s">
        <v>2</v>
      </c>
    </row>
    <row r="3" spans="1:8" s="16" customFormat="1">
      <c r="A3" s="13" t="s">
        <v>1</v>
      </c>
      <c r="B3" s="14">
        <v>15</v>
      </c>
      <c r="C3" s="15">
        <v>9890</v>
      </c>
      <c r="D3" s="15">
        <f>C3*B3</f>
        <v>148350</v>
      </c>
      <c r="E3" s="14" t="s">
        <v>4</v>
      </c>
      <c r="F3" s="14">
        <v>15</v>
      </c>
      <c r="G3" s="14">
        <v>6000</v>
      </c>
    </row>
    <row r="4" spans="1:8" s="16" customFormat="1">
      <c r="A4" s="13" t="s">
        <v>6</v>
      </c>
      <c r="B4" s="14">
        <v>2</v>
      </c>
      <c r="C4" s="15">
        <v>86016</v>
      </c>
      <c r="D4" s="15">
        <f t="shared" ref="D4:D67" si="0">C4*B4</f>
        <v>172032</v>
      </c>
      <c r="E4" s="14"/>
      <c r="F4" s="14"/>
      <c r="G4" s="14"/>
    </row>
    <row r="5" spans="1:8" s="16" customFormat="1">
      <c r="A5" s="13" t="s">
        <v>7</v>
      </c>
      <c r="B5" s="14">
        <v>4</v>
      </c>
      <c r="C5" s="15">
        <v>84321</v>
      </c>
      <c r="D5" s="15">
        <f t="shared" si="0"/>
        <v>337284</v>
      </c>
      <c r="E5" s="14"/>
      <c r="F5" s="14"/>
      <c r="G5" s="14"/>
    </row>
    <row r="6" spans="1:8" s="16" customFormat="1">
      <c r="A6" s="13" t="s">
        <v>68</v>
      </c>
      <c r="B6" s="14">
        <v>65</v>
      </c>
      <c r="C6" s="15">
        <v>72</v>
      </c>
      <c r="D6" s="15">
        <f t="shared" si="0"/>
        <v>4680</v>
      </c>
      <c r="E6" s="14"/>
      <c r="F6" s="14"/>
      <c r="G6" s="14"/>
    </row>
    <row r="7" spans="1:8" s="16" customFormat="1">
      <c r="A7" s="13" t="s">
        <v>8</v>
      </c>
      <c r="B7" s="14">
        <v>40</v>
      </c>
      <c r="C7" s="15">
        <v>8</v>
      </c>
      <c r="D7" s="15">
        <f t="shared" si="0"/>
        <v>320</v>
      </c>
      <c r="E7" s="14"/>
      <c r="F7" s="14"/>
      <c r="G7" s="14"/>
    </row>
    <row r="8" spans="1:8" s="16" customFormat="1">
      <c r="A8" s="13" t="s">
        <v>10</v>
      </c>
      <c r="B8" s="14">
        <v>205</v>
      </c>
      <c r="C8" s="15">
        <v>21</v>
      </c>
      <c r="D8" s="15">
        <f t="shared" si="0"/>
        <v>4305</v>
      </c>
      <c r="E8" s="14"/>
      <c r="F8" s="14"/>
      <c r="G8" s="14"/>
    </row>
    <row r="9" spans="1:8" s="16" customFormat="1">
      <c r="A9" s="13" t="s">
        <v>11</v>
      </c>
      <c r="B9" s="14">
        <v>1760</v>
      </c>
      <c r="C9" s="15">
        <v>31</v>
      </c>
      <c r="D9" s="15">
        <f t="shared" si="0"/>
        <v>54560</v>
      </c>
      <c r="E9" s="14"/>
      <c r="F9" s="14"/>
      <c r="G9" s="14"/>
    </row>
    <row r="10" spans="1:8" s="16" customFormat="1">
      <c r="A10" s="13" t="s">
        <v>12</v>
      </c>
      <c r="B10" s="14">
        <v>380</v>
      </c>
      <c r="C10" s="15">
        <v>51</v>
      </c>
      <c r="D10" s="15">
        <f t="shared" si="0"/>
        <v>19380</v>
      </c>
      <c r="E10" s="14"/>
      <c r="F10" s="14"/>
      <c r="G10" s="14"/>
    </row>
    <row r="11" spans="1:8" s="16" customFormat="1">
      <c r="A11" s="13" t="s">
        <v>13</v>
      </c>
      <c r="B11" s="14">
        <v>1468</v>
      </c>
      <c r="C11" s="15">
        <v>86</v>
      </c>
      <c r="D11" s="15">
        <f t="shared" si="0"/>
        <v>126248</v>
      </c>
      <c r="E11" s="14"/>
      <c r="F11" s="14"/>
      <c r="G11" s="14"/>
    </row>
    <row r="12" spans="1:8" s="16" customFormat="1">
      <c r="A12" s="13" t="s">
        <v>14</v>
      </c>
      <c r="B12" s="14">
        <v>3636</v>
      </c>
      <c r="C12" s="15">
        <v>7</v>
      </c>
      <c r="D12" s="15">
        <f t="shared" si="0"/>
        <v>25452</v>
      </c>
      <c r="E12" s="14"/>
      <c r="F12" s="14"/>
      <c r="G12" s="14"/>
    </row>
    <row r="13" spans="1:8" s="16" customFormat="1">
      <c r="A13" s="13" t="s">
        <v>15</v>
      </c>
      <c r="B13" s="14">
        <v>20</v>
      </c>
      <c r="C13" s="15">
        <v>48</v>
      </c>
      <c r="D13" s="15">
        <f t="shared" si="0"/>
        <v>960</v>
      </c>
      <c r="E13" s="14"/>
      <c r="F13" s="14"/>
      <c r="G13" s="14"/>
    </row>
    <row r="14" spans="1:8" s="16" customFormat="1">
      <c r="A14" s="13" t="s">
        <v>16</v>
      </c>
      <c r="B14" s="14">
        <v>2</v>
      </c>
      <c r="C14" s="15">
        <v>1014</v>
      </c>
      <c r="D14" s="15">
        <f t="shared" si="0"/>
        <v>2028</v>
      </c>
      <c r="E14" s="14"/>
      <c r="F14" s="14"/>
      <c r="G14" s="14"/>
    </row>
    <row r="15" spans="1:8" s="16" customFormat="1">
      <c r="A15" s="13" t="s">
        <v>73</v>
      </c>
      <c r="B15" s="14">
        <v>1</v>
      </c>
      <c r="C15" s="15">
        <v>782</v>
      </c>
      <c r="D15" s="15">
        <f t="shared" si="0"/>
        <v>782</v>
      </c>
      <c r="E15" s="14"/>
      <c r="F15" s="14"/>
      <c r="G15" s="14"/>
    </row>
    <row r="16" spans="1:8" s="16" customFormat="1">
      <c r="A16" s="13" t="s">
        <v>17</v>
      </c>
      <c r="B16" s="14">
        <v>1</v>
      </c>
      <c r="C16" s="15">
        <v>776</v>
      </c>
      <c r="D16" s="15">
        <f t="shared" si="0"/>
        <v>776</v>
      </c>
      <c r="E16" s="14"/>
      <c r="F16" s="14"/>
      <c r="G16" s="14"/>
    </row>
    <row r="17" spans="1:7" s="16" customFormat="1">
      <c r="A17" s="13" t="s">
        <v>19</v>
      </c>
      <c r="B17" s="14">
        <v>2</v>
      </c>
      <c r="C17" s="15">
        <v>166</v>
      </c>
      <c r="D17" s="15">
        <f t="shared" si="0"/>
        <v>332</v>
      </c>
      <c r="E17" s="14"/>
      <c r="F17" s="14"/>
      <c r="G17" s="14"/>
    </row>
    <row r="18" spans="1:7" s="16" customFormat="1">
      <c r="A18" s="13" t="s">
        <v>18</v>
      </c>
      <c r="B18" s="14">
        <v>6</v>
      </c>
      <c r="C18" s="15">
        <v>110</v>
      </c>
      <c r="D18" s="15">
        <f t="shared" si="0"/>
        <v>660</v>
      </c>
      <c r="E18" s="14"/>
      <c r="F18" s="14"/>
      <c r="G18" s="14"/>
    </row>
    <row r="19" spans="1:7" s="16" customFormat="1">
      <c r="A19" s="13" t="s">
        <v>20</v>
      </c>
      <c r="B19" s="14">
        <v>2</v>
      </c>
      <c r="C19" s="15">
        <v>110</v>
      </c>
      <c r="D19" s="15">
        <f t="shared" si="0"/>
        <v>220</v>
      </c>
      <c r="E19" s="14"/>
      <c r="F19" s="14"/>
      <c r="G19" s="14"/>
    </row>
    <row r="20" spans="1:7" s="16" customFormat="1">
      <c r="A20" s="13" t="s">
        <v>67</v>
      </c>
      <c r="B20" s="14">
        <v>2</v>
      </c>
      <c r="C20" s="15">
        <v>110</v>
      </c>
      <c r="D20" s="15">
        <f t="shared" si="0"/>
        <v>220</v>
      </c>
      <c r="E20" s="14"/>
      <c r="F20" s="14"/>
      <c r="G20" s="14"/>
    </row>
    <row r="21" spans="1:7" s="16" customFormat="1">
      <c r="A21" s="13" t="s">
        <v>21</v>
      </c>
      <c r="B21" s="14">
        <v>7</v>
      </c>
      <c r="C21" s="15">
        <v>55</v>
      </c>
      <c r="D21" s="15">
        <f t="shared" si="0"/>
        <v>385</v>
      </c>
      <c r="E21" s="14"/>
      <c r="F21" s="14"/>
      <c r="G21" s="14"/>
    </row>
    <row r="22" spans="1:7" s="16" customFormat="1" ht="30">
      <c r="A22" s="13" t="s">
        <v>22</v>
      </c>
      <c r="B22" s="14">
        <v>1</v>
      </c>
      <c r="C22" s="15">
        <v>405</v>
      </c>
      <c r="D22" s="15">
        <f t="shared" si="0"/>
        <v>405</v>
      </c>
      <c r="E22" s="14"/>
      <c r="F22" s="14"/>
      <c r="G22" s="14"/>
    </row>
    <row r="23" spans="1:7" s="16" customFormat="1">
      <c r="A23" s="13" t="s">
        <v>23</v>
      </c>
      <c r="B23" s="14">
        <v>3</v>
      </c>
      <c r="C23" s="15">
        <v>896</v>
      </c>
      <c r="D23" s="15">
        <f t="shared" si="0"/>
        <v>2688</v>
      </c>
      <c r="E23" s="14"/>
      <c r="F23" s="14"/>
      <c r="G23" s="14"/>
    </row>
    <row r="24" spans="1:7" s="16" customFormat="1">
      <c r="A24" s="13" t="s">
        <v>24</v>
      </c>
      <c r="B24" s="14">
        <v>2</v>
      </c>
      <c r="C24" s="15">
        <v>193</v>
      </c>
      <c r="D24" s="15">
        <f t="shared" si="0"/>
        <v>386</v>
      </c>
      <c r="E24" s="14"/>
      <c r="F24" s="14"/>
      <c r="G24" s="14"/>
    </row>
    <row r="25" spans="1:7" s="16" customFormat="1">
      <c r="A25" s="13" t="s">
        <v>25</v>
      </c>
      <c r="B25" s="14">
        <v>150</v>
      </c>
      <c r="C25" s="15">
        <v>52</v>
      </c>
      <c r="D25" s="15">
        <f t="shared" si="0"/>
        <v>7800</v>
      </c>
      <c r="E25" s="14"/>
      <c r="F25" s="14"/>
      <c r="G25" s="14"/>
    </row>
    <row r="26" spans="1:7" s="16" customFormat="1">
      <c r="A26" s="13" t="s">
        <v>70</v>
      </c>
      <c r="B26" s="14">
        <v>45</v>
      </c>
      <c r="C26" s="15">
        <v>67</v>
      </c>
      <c r="D26" s="15">
        <f t="shared" si="0"/>
        <v>3015</v>
      </c>
      <c r="E26" s="14"/>
      <c r="F26" s="14"/>
      <c r="G26" s="14"/>
    </row>
    <row r="27" spans="1:7" s="16" customFormat="1">
      <c r="A27" s="13" t="s">
        <v>72</v>
      </c>
      <c r="B27" s="14">
        <v>16</v>
      </c>
      <c r="C27" s="15">
        <v>1190</v>
      </c>
      <c r="D27" s="15">
        <f t="shared" si="0"/>
        <v>19040</v>
      </c>
      <c r="E27" s="14"/>
      <c r="F27" s="14"/>
      <c r="G27" s="14"/>
    </row>
    <row r="28" spans="1:7" s="16" customFormat="1">
      <c r="A28" s="13" t="s">
        <v>71</v>
      </c>
      <c r="B28" s="14">
        <v>2484</v>
      </c>
      <c r="C28" s="15">
        <v>15</v>
      </c>
      <c r="D28" s="15">
        <f t="shared" si="0"/>
        <v>37260</v>
      </c>
      <c r="E28" s="14"/>
      <c r="F28" s="14"/>
      <c r="G28" s="14"/>
    </row>
    <row r="29" spans="1:7" s="16" customFormat="1">
      <c r="A29" s="13" t="s">
        <v>27</v>
      </c>
      <c r="B29" s="14">
        <v>30</v>
      </c>
      <c r="C29" s="15">
        <v>198</v>
      </c>
      <c r="D29" s="15">
        <f t="shared" si="0"/>
        <v>5940</v>
      </c>
      <c r="E29" s="14"/>
      <c r="F29" s="14"/>
      <c r="G29" s="14"/>
    </row>
    <row r="30" spans="1:7" s="16" customFormat="1">
      <c r="A30" s="13" t="s">
        <v>28</v>
      </c>
      <c r="B30" s="14">
        <v>150</v>
      </c>
      <c r="C30" s="15">
        <v>5</v>
      </c>
      <c r="D30" s="15">
        <f t="shared" si="0"/>
        <v>750</v>
      </c>
      <c r="E30" s="14"/>
      <c r="F30" s="14"/>
      <c r="G30" s="14"/>
    </row>
    <row r="31" spans="1:7" s="16" customFormat="1">
      <c r="A31" s="13" t="s">
        <v>29</v>
      </c>
      <c r="B31" s="14">
        <v>2</v>
      </c>
      <c r="C31" s="15">
        <v>12236</v>
      </c>
      <c r="D31" s="15">
        <f t="shared" si="0"/>
        <v>24472</v>
      </c>
      <c r="E31" s="14"/>
      <c r="F31" s="14"/>
      <c r="G31" s="14"/>
    </row>
    <row r="32" spans="1:7" s="16" customFormat="1">
      <c r="A32" s="13" t="s">
        <v>30</v>
      </c>
      <c r="B32" s="14">
        <v>29</v>
      </c>
      <c r="C32" s="15">
        <v>3059</v>
      </c>
      <c r="D32" s="15">
        <f t="shared" si="0"/>
        <v>88711</v>
      </c>
      <c r="E32" s="14"/>
      <c r="F32" s="14"/>
      <c r="G32" s="14"/>
    </row>
    <row r="33" spans="1:7" s="16" customFormat="1" ht="30">
      <c r="A33" s="13" t="s">
        <v>31</v>
      </c>
      <c r="B33" s="14">
        <v>1</v>
      </c>
      <c r="C33" s="15">
        <v>7636</v>
      </c>
      <c r="D33" s="15">
        <f t="shared" si="0"/>
        <v>7636</v>
      </c>
      <c r="E33" s="14"/>
      <c r="F33" s="14"/>
      <c r="G33" s="14"/>
    </row>
    <row r="34" spans="1:7" s="16" customFormat="1" ht="30">
      <c r="A34" s="13" t="s">
        <v>32</v>
      </c>
      <c r="B34" s="14">
        <v>5</v>
      </c>
      <c r="C34" s="15">
        <v>2049</v>
      </c>
      <c r="D34" s="15">
        <f t="shared" si="0"/>
        <v>10245</v>
      </c>
      <c r="E34" s="14"/>
      <c r="F34" s="14"/>
      <c r="G34" s="14"/>
    </row>
    <row r="35" spans="1:7" s="16" customFormat="1">
      <c r="A35" s="13" t="s">
        <v>33</v>
      </c>
      <c r="B35" s="14">
        <v>96</v>
      </c>
      <c r="C35" s="15">
        <v>2</v>
      </c>
      <c r="D35" s="15">
        <f t="shared" si="0"/>
        <v>192</v>
      </c>
      <c r="E35" s="14"/>
      <c r="F35" s="14"/>
      <c r="G35" s="14"/>
    </row>
    <row r="36" spans="1:7" s="16" customFormat="1" ht="30">
      <c r="A36" s="13" t="s">
        <v>69</v>
      </c>
      <c r="B36" s="14">
        <v>2</v>
      </c>
      <c r="C36" s="15">
        <v>6375</v>
      </c>
      <c r="D36" s="15">
        <f t="shared" si="0"/>
        <v>12750</v>
      </c>
      <c r="E36" s="14"/>
      <c r="F36" s="14"/>
      <c r="G36" s="14"/>
    </row>
    <row r="37" spans="1:7" s="16" customFormat="1" ht="30">
      <c r="A37" s="13" t="s">
        <v>34</v>
      </c>
      <c r="B37" s="14">
        <v>50</v>
      </c>
      <c r="C37" s="15">
        <v>32</v>
      </c>
      <c r="D37" s="15">
        <f t="shared" si="0"/>
        <v>1600</v>
      </c>
      <c r="E37" s="14"/>
      <c r="F37" s="14"/>
      <c r="G37" s="14"/>
    </row>
    <row r="38" spans="1:7" s="16" customFormat="1">
      <c r="A38" s="13" t="s">
        <v>35</v>
      </c>
      <c r="B38" s="14">
        <v>30</v>
      </c>
      <c r="C38" s="15">
        <v>19</v>
      </c>
      <c r="D38" s="15">
        <f t="shared" si="0"/>
        <v>570</v>
      </c>
      <c r="E38" s="14"/>
      <c r="F38" s="14"/>
      <c r="G38" s="14"/>
    </row>
    <row r="39" spans="1:7" s="16" customFormat="1">
      <c r="A39" s="13" t="s">
        <v>36</v>
      </c>
      <c r="B39" s="14">
        <v>23</v>
      </c>
      <c r="C39" s="15">
        <v>23983</v>
      </c>
      <c r="D39" s="15">
        <f t="shared" si="0"/>
        <v>551609</v>
      </c>
      <c r="E39" s="14"/>
      <c r="F39" s="14"/>
      <c r="G39" s="14"/>
    </row>
    <row r="40" spans="1:7" s="16" customFormat="1">
      <c r="A40" s="13" t="s">
        <v>37</v>
      </c>
      <c r="B40" s="14">
        <v>6</v>
      </c>
      <c r="C40" s="15">
        <v>23983</v>
      </c>
      <c r="D40" s="15">
        <f t="shared" si="0"/>
        <v>143898</v>
      </c>
      <c r="E40" s="14"/>
      <c r="F40" s="14"/>
      <c r="G40" s="14"/>
    </row>
    <row r="41" spans="1:7" s="16" customFormat="1">
      <c r="A41" s="13" t="s">
        <v>38</v>
      </c>
      <c r="B41" s="14">
        <v>3</v>
      </c>
      <c r="C41" s="15">
        <v>3887</v>
      </c>
      <c r="D41" s="15">
        <f t="shared" si="0"/>
        <v>11661</v>
      </c>
      <c r="E41" s="14"/>
      <c r="F41" s="14"/>
      <c r="G41" s="14"/>
    </row>
    <row r="42" spans="1:7" s="16" customFormat="1">
      <c r="A42" s="13" t="s">
        <v>39</v>
      </c>
      <c r="B42" s="14">
        <v>6</v>
      </c>
      <c r="C42" s="15">
        <v>1024</v>
      </c>
      <c r="D42" s="15">
        <f t="shared" si="0"/>
        <v>6144</v>
      </c>
      <c r="E42" s="14"/>
      <c r="F42" s="14"/>
      <c r="G42" s="14"/>
    </row>
    <row r="43" spans="1:7" s="16" customFormat="1">
      <c r="A43" s="13" t="s">
        <v>40</v>
      </c>
      <c r="B43" s="14">
        <v>9</v>
      </c>
      <c r="C43" s="15">
        <v>6750</v>
      </c>
      <c r="D43" s="15">
        <f t="shared" si="0"/>
        <v>60750</v>
      </c>
      <c r="E43" s="14"/>
      <c r="F43" s="14"/>
      <c r="G43" s="14"/>
    </row>
    <row r="44" spans="1:7" s="16" customFormat="1">
      <c r="A44" s="13" t="s">
        <v>41</v>
      </c>
      <c r="B44" s="14">
        <v>1</v>
      </c>
      <c r="C44" s="15">
        <v>1024</v>
      </c>
      <c r="D44" s="15">
        <f t="shared" si="0"/>
        <v>1024</v>
      </c>
      <c r="E44" s="14"/>
      <c r="F44" s="14"/>
      <c r="G44" s="14"/>
    </row>
    <row r="45" spans="1:7" s="16" customFormat="1" ht="30">
      <c r="A45" s="13" t="s">
        <v>42</v>
      </c>
      <c r="B45" s="14">
        <f>-C45</f>
        <v>0</v>
      </c>
      <c r="C45" s="15">
        <v>0</v>
      </c>
      <c r="D45" s="15">
        <f t="shared" si="0"/>
        <v>0</v>
      </c>
      <c r="E45" s="14"/>
      <c r="F45" s="14"/>
      <c r="G45" s="14"/>
    </row>
    <row r="46" spans="1:7" s="16" customFormat="1">
      <c r="A46" s="13" t="s">
        <v>43</v>
      </c>
      <c r="B46" s="14">
        <v>3</v>
      </c>
      <c r="C46" s="15">
        <v>5365</v>
      </c>
      <c r="D46" s="15">
        <f t="shared" si="0"/>
        <v>16095</v>
      </c>
      <c r="E46" s="14"/>
      <c r="F46" s="14"/>
      <c r="G46" s="14"/>
    </row>
    <row r="47" spans="1:7" s="16" customFormat="1" ht="30">
      <c r="A47" s="13" t="s">
        <v>44</v>
      </c>
      <c r="B47" s="14">
        <v>2</v>
      </c>
      <c r="C47" s="15">
        <v>2576</v>
      </c>
      <c r="D47" s="15">
        <f t="shared" si="0"/>
        <v>5152</v>
      </c>
      <c r="E47" s="14"/>
      <c r="F47" s="14"/>
      <c r="G47" s="14"/>
    </row>
    <row r="48" spans="1:7" s="16" customFormat="1" ht="30">
      <c r="A48" s="13" t="s">
        <v>45</v>
      </c>
      <c r="B48" s="14">
        <v>4</v>
      </c>
      <c r="C48" s="15">
        <v>2043</v>
      </c>
      <c r="D48" s="15">
        <f t="shared" si="0"/>
        <v>8172</v>
      </c>
      <c r="E48" s="14"/>
      <c r="F48" s="14"/>
      <c r="G48" s="14"/>
    </row>
    <row r="49" spans="1:7" s="16" customFormat="1" ht="45">
      <c r="A49" s="13" t="s">
        <v>47</v>
      </c>
      <c r="B49" s="14">
        <v>30</v>
      </c>
      <c r="C49" s="15">
        <v>2785</v>
      </c>
      <c r="D49" s="15">
        <f t="shared" si="0"/>
        <v>83550</v>
      </c>
      <c r="E49" s="14"/>
      <c r="F49" s="14"/>
      <c r="G49" s="14"/>
    </row>
    <row r="50" spans="1:7" s="16" customFormat="1" ht="30">
      <c r="A50" s="13" t="s">
        <v>46</v>
      </c>
      <c r="B50" s="14">
        <v>3</v>
      </c>
      <c r="C50" s="15">
        <v>2268</v>
      </c>
      <c r="D50" s="15">
        <f t="shared" si="0"/>
        <v>6804</v>
      </c>
      <c r="E50" s="14"/>
      <c r="F50" s="14"/>
      <c r="G50" s="14"/>
    </row>
    <row r="51" spans="1:7" s="16" customFormat="1">
      <c r="A51" s="13" t="s">
        <v>48</v>
      </c>
      <c r="B51" s="14">
        <v>39</v>
      </c>
      <c r="C51" s="15">
        <v>5540</v>
      </c>
      <c r="D51" s="15">
        <f t="shared" si="0"/>
        <v>216060</v>
      </c>
      <c r="E51" s="14"/>
      <c r="F51" s="14"/>
      <c r="G51" s="14"/>
    </row>
    <row r="52" spans="1:7" s="16" customFormat="1">
      <c r="A52" s="13" t="s">
        <v>49</v>
      </c>
      <c r="B52" s="14">
        <v>5</v>
      </c>
      <c r="C52" s="15">
        <v>10609</v>
      </c>
      <c r="D52" s="15">
        <f t="shared" si="0"/>
        <v>53045</v>
      </c>
      <c r="E52" s="14"/>
      <c r="F52" s="14"/>
      <c r="G52" s="14"/>
    </row>
    <row r="53" spans="1:7" s="16" customFormat="1">
      <c r="A53" s="13" t="s">
        <v>50</v>
      </c>
      <c r="B53" s="14">
        <v>4</v>
      </c>
      <c r="C53" s="15">
        <v>5077</v>
      </c>
      <c r="D53" s="15">
        <f t="shared" si="0"/>
        <v>20308</v>
      </c>
      <c r="E53" s="14"/>
      <c r="F53" s="14"/>
      <c r="G53" s="14"/>
    </row>
    <row r="54" spans="1:7" s="16" customFormat="1" ht="30">
      <c r="A54" s="13" t="s">
        <v>51</v>
      </c>
      <c r="B54" s="14">
        <v>3</v>
      </c>
      <c r="C54" s="15">
        <v>1932</v>
      </c>
      <c r="D54" s="15">
        <f t="shared" si="0"/>
        <v>5796</v>
      </c>
      <c r="E54" s="14"/>
      <c r="F54" s="14"/>
      <c r="G54" s="14"/>
    </row>
    <row r="55" spans="1:7" s="16" customFormat="1" ht="30">
      <c r="A55" s="13" t="s">
        <v>52</v>
      </c>
      <c r="B55" s="14">
        <v>30</v>
      </c>
      <c r="C55" s="15">
        <v>1725</v>
      </c>
      <c r="D55" s="15">
        <f t="shared" si="0"/>
        <v>51750</v>
      </c>
      <c r="E55" s="14"/>
      <c r="F55" s="14"/>
      <c r="G55" s="14"/>
    </row>
    <row r="56" spans="1:7" s="16" customFormat="1">
      <c r="A56" s="13" t="s">
        <v>53</v>
      </c>
      <c r="B56" s="14">
        <v>21</v>
      </c>
      <c r="C56" s="15">
        <v>136</v>
      </c>
      <c r="D56" s="15">
        <f t="shared" si="0"/>
        <v>2856</v>
      </c>
      <c r="E56" s="14"/>
      <c r="F56" s="14"/>
      <c r="G56" s="14"/>
    </row>
    <row r="57" spans="1:7" s="16" customFormat="1" ht="30">
      <c r="A57" s="13" t="s">
        <v>54</v>
      </c>
      <c r="B57" s="14">
        <v>42</v>
      </c>
      <c r="C57" s="15">
        <v>172</v>
      </c>
      <c r="D57" s="15">
        <f t="shared" si="0"/>
        <v>7224</v>
      </c>
      <c r="E57" s="14"/>
      <c r="F57" s="14"/>
      <c r="G57" s="14"/>
    </row>
    <row r="58" spans="1:7" s="16" customFormat="1" ht="30">
      <c r="A58" s="13" t="s">
        <v>55</v>
      </c>
      <c r="B58" s="14">
        <v>1320</v>
      </c>
      <c r="C58" s="15">
        <v>37</v>
      </c>
      <c r="D58" s="15">
        <f t="shared" si="0"/>
        <v>48840</v>
      </c>
      <c r="E58" s="14"/>
      <c r="F58" s="14"/>
      <c r="G58" s="14"/>
    </row>
    <row r="59" spans="1:7" s="16" customFormat="1" ht="30">
      <c r="A59" s="13" t="s">
        <v>56</v>
      </c>
      <c r="B59" s="14">
        <v>4</v>
      </c>
      <c r="C59" s="15">
        <v>1150</v>
      </c>
      <c r="D59" s="15">
        <f t="shared" si="0"/>
        <v>4600</v>
      </c>
      <c r="E59" s="14"/>
      <c r="F59" s="14"/>
      <c r="G59" s="14"/>
    </row>
    <row r="60" spans="1:7" s="16" customFormat="1" ht="30">
      <c r="A60" s="13" t="s">
        <v>57</v>
      </c>
      <c r="B60" s="14">
        <v>1</v>
      </c>
      <c r="C60" s="15">
        <v>2380</v>
      </c>
      <c r="D60" s="15">
        <f t="shared" si="0"/>
        <v>2380</v>
      </c>
      <c r="E60" s="14"/>
      <c r="F60" s="14"/>
      <c r="G60" s="14"/>
    </row>
    <row r="61" spans="1:7" s="16" customFormat="1">
      <c r="A61" s="13" t="s">
        <v>58</v>
      </c>
      <c r="B61" s="14">
        <v>1</v>
      </c>
      <c r="C61" s="15">
        <v>2875</v>
      </c>
      <c r="D61" s="15">
        <f t="shared" si="0"/>
        <v>2875</v>
      </c>
      <c r="E61" s="14"/>
      <c r="F61" s="14"/>
      <c r="G61" s="14"/>
    </row>
    <row r="62" spans="1:7" s="16" customFormat="1" ht="30">
      <c r="A62" s="13" t="s">
        <v>59</v>
      </c>
      <c r="B62" s="14">
        <v>45</v>
      </c>
      <c r="C62" s="15">
        <v>143</v>
      </c>
      <c r="D62" s="15">
        <f t="shared" si="0"/>
        <v>6435</v>
      </c>
      <c r="E62" s="14"/>
      <c r="F62" s="14"/>
      <c r="G62" s="14"/>
    </row>
    <row r="63" spans="1:7" s="16" customFormat="1">
      <c r="A63" s="13" t="s">
        <v>60</v>
      </c>
      <c r="B63" s="14">
        <v>66</v>
      </c>
      <c r="C63" s="15">
        <v>178</v>
      </c>
      <c r="D63" s="15">
        <f t="shared" si="0"/>
        <v>11748</v>
      </c>
      <c r="E63" s="14"/>
      <c r="F63" s="14"/>
      <c r="G63" s="14"/>
    </row>
    <row r="64" spans="1:7" s="16" customFormat="1" ht="30">
      <c r="A64" s="13" t="s">
        <v>61</v>
      </c>
      <c r="B64" s="14">
        <v>3</v>
      </c>
      <c r="C64" s="15">
        <v>4370</v>
      </c>
      <c r="D64" s="15">
        <f t="shared" si="0"/>
        <v>13110</v>
      </c>
      <c r="E64" s="14"/>
      <c r="F64" s="14"/>
      <c r="G64" s="14"/>
    </row>
    <row r="65" spans="1:7" s="16" customFormat="1" ht="30">
      <c r="A65" s="13" t="s">
        <v>62</v>
      </c>
      <c r="B65" s="14">
        <v>1</v>
      </c>
      <c r="C65" s="15">
        <v>27140</v>
      </c>
      <c r="D65" s="15">
        <f t="shared" si="0"/>
        <v>27140</v>
      </c>
      <c r="E65" s="14"/>
      <c r="F65" s="14"/>
      <c r="G65" s="14"/>
    </row>
    <row r="66" spans="1:7" s="16" customFormat="1">
      <c r="A66" s="13" t="s">
        <v>63</v>
      </c>
      <c r="B66" s="14">
        <v>66</v>
      </c>
      <c r="C66" s="15">
        <v>51</v>
      </c>
      <c r="D66" s="15">
        <f t="shared" si="0"/>
        <v>3366</v>
      </c>
      <c r="E66" s="14"/>
      <c r="F66" s="14"/>
      <c r="G66" s="14"/>
    </row>
    <row r="67" spans="1:7" s="16" customFormat="1">
      <c r="A67" s="13" t="s">
        <v>64</v>
      </c>
      <c r="B67" s="14">
        <v>10</v>
      </c>
      <c r="C67" s="15">
        <v>2645</v>
      </c>
      <c r="D67" s="15">
        <f t="shared" si="0"/>
        <v>26450</v>
      </c>
      <c r="E67" s="14"/>
      <c r="F67" s="14"/>
      <c r="G67" s="14"/>
    </row>
    <row r="68" spans="1:7" s="16" customFormat="1">
      <c r="A68" s="13" t="s">
        <v>65</v>
      </c>
      <c r="B68" s="14">
        <v>6</v>
      </c>
      <c r="C68" s="15">
        <v>46</v>
      </c>
      <c r="D68" s="15">
        <f t="shared" ref="D68:D102" si="1">C68*B68</f>
        <v>276</v>
      </c>
      <c r="E68" s="14"/>
      <c r="F68" s="14"/>
      <c r="G68" s="14"/>
    </row>
    <row r="69" spans="1:7" s="16" customFormat="1" ht="30">
      <c r="A69" s="13" t="s">
        <v>66</v>
      </c>
      <c r="B69" s="14">
        <v>2</v>
      </c>
      <c r="C69" s="15">
        <v>69</v>
      </c>
      <c r="D69" s="15">
        <f t="shared" si="1"/>
        <v>138</v>
      </c>
      <c r="E69" s="14"/>
      <c r="F69" s="14"/>
      <c r="G69" s="14"/>
    </row>
    <row r="70" spans="1:7" s="16" customFormat="1">
      <c r="A70" s="13" t="s">
        <v>74</v>
      </c>
      <c r="B70" s="14">
        <v>1</v>
      </c>
      <c r="C70" s="15">
        <v>19800</v>
      </c>
      <c r="D70" s="15">
        <f t="shared" si="1"/>
        <v>19800</v>
      </c>
      <c r="E70" s="14"/>
      <c r="F70" s="14"/>
      <c r="G70" s="14"/>
    </row>
    <row r="71" spans="1:7" s="16" customFormat="1">
      <c r="A71" s="13" t="s">
        <v>75</v>
      </c>
      <c r="B71" s="14">
        <v>1</v>
      </c>
      <c r="C71" s="15">
        <v>3300</v>
      </c>
      <c r="D71" s="15">
        <f t="shared" si="1"/>
        <v>3300</v>
      </c>
      <c r="E71" s="14"/>
      <c r="F71" s="14"/>
      <c r="G71" s="14"/>
    </row>
    <row r="72" spans="1:7" s="16" customFormat="1">
      <c r="A72" s="13" t="s">
        <v>76</v>
      </c>
      <c r="B72" s="14">
        <v>1</v>
      </c>
      <c r="C72" s="15">
        <v>330</v>
      </c>
      <c r="D72" s="15">
        <f t="shared" si="1"/>
        <v>330</v>
      </c>
      <c r="E72" s="14"/>
      <c r="F72" s="14"/>
      <c r="G72" s="14"/>
    </row>
    <row r="73" spans="1:7" s="16" customFormat="1">
      <c r="A73" s="13" t="s">
        <v>77</v>
      </c>
      <c r="B73" s="14">
        <v>9</v>
      </c>
      <c r="C73" s="15">
        <v>220</v>
      </c>
      <c r="D73" s="15">
        <f t="shared" si="1"/>
        <v>1980</v>
      </c>
      <c r="E73" s="14"/>
      <c r="F73" s="14"/>
      <c r="G73" s="14"/>
    </row>
    <row r="74" spans="1:7" s="16" customFormat="1">
      <c r="A74" s="13" t="s">
        <v>78</v>
      </c>
      <c r="B74" s="14">
        <v>12</v>
      </c>
      <c r="C74" s="15">
        <v>110</v>
      </c>
      <c r="D74" s="15">
        <f t="shared" si="1"/>
        <v>1320</v>
      </c>
      <c r="E74" s="14"/>
      <c r="F74" s="14"/>
      <c r="G74" s="14"/>
    </row>
    <row r="75" spans="1:7" s="16" customFormat="1" ht="30">
      <c r="A75" s="13" t="s">
        <v>79</v>
      </c>
      <c r="B75" s="14">
        <v>1</v>
      </c>
      <c r="C75" s="15">
        <v>5500</v>
      </c>
      <c r="D75" s="15">
        <f t="shared" si="1"/>
        <v>5500</v>
      </c>
      <c r="E75" s="14"/>
      <c r="F75" s="14"/>
      <c r="G75" s="14"/>
    </row>
    <row r="76" spans="1:7" s="16" customFormat="1">
      <c r="A76" s="13" t="s">
        <v>80</v>
      </c>
      <c r="B76" s="14">
        <v>3</v>
      </c>
      <c r="C76" s="15">
        <v>990</v>
      </c>
      <c r="D76" s="15">
        <f t="shared" si="1"/>
        <v>2970</v>
      </c>
      <c r="E76" s="14"/>
      <c r="F76" s="14"/>
      <c r="G76" s="14"/>
    </row>
    <row r="77" spans="1:7" s="16" customFormat="1">
      <c r="A77" s="13" t="s">
        <v>81</v>
      </c>
      <c r="B77" s="14">
        <v>2</v>
      </c>
      <c r="C77" s="15">
        <v>1650</v>
      </c>
      <c r="D77" s="15">
        <f t="shared" si="1"/>
        <v>3300</v>
      </c>
      <c r="E77" s="14"/>
      <c r="F77" s="14"/>
      <c r="G77" s="14"/>
    </row>
    <row r="78" spans="1:7" s="16" customFormat="1">
      <c r="A78" s="13" t="s">
        <v>82</v>
      </c>
      <c r="B78" s="14">
        <v>3</v>
      </c>
      <c r="C78" s="15">
        <v>1650</v>
      </c>
      <c r="D78" s="15">
        <f t="shared" si="1"/>
        <v>4950</v>
      </c>
      <c r="E78" s="14"/>
      <c r="F78" s="14"/>
      <c r="G78" s="14"/>
    </row>
    <row r="79" spans="1:7" s="16" customFormat="1" ht="30">
      <c r="A79" s="13" t="s">
        <v>83</v>
      </c>
      <c r="B79" s="14">
        <v>3</v>
      </c>
      <c r="C79" s="15">
        <v>11000</v>
      </c>
      <c r="D79" s="15">
        <f t="shared" si="1"/>
        <v>33000</v>
      </c>
      <c r="E79" s="14"/>
      <c r="F79" s="14"/>
      <c r="G79" s="14"/>
    </row>
    <row r="80" spans="1:7" s="16" customFormat="1" ht="30">
      <c r="A80" s="13" t="s">
        <v>84</v>
      </c>
      <c r="B80" s="14">
        <v>3</v>
      </c>
      <c r="C80" s="15">
        <v>1100</v>
      </c>
      <c r="D80" s="15">
        <f t="shared" si="1"/>
        <v>3300</v>
      </c>
      <c r="E80" s="14"/>
      <c r="F80" s="14"/>
      <c r="G80" s="14"/>
    </row>
    <row r="81" spans="1:7" s="16" customFormat="1">
      <c r="A81" s="13" t="s">
        <v>85</v>
      </c>
      <c r="B81" s="14">
        <v>1</v>
      </c>
      <c r="C81" s="15">
        <v>33000</v>
      </c>
      <c r="D81" s="15">
        <f t="shared" si="1"/>
        <v>33000</v>
      </c>
      <c r="E81" s="14"/>
      <c r="F81" s="14"/>
      <c r="G81" s="14"/>
    </row>
    <row r="82" spans="1:7" s="16" customFormat="1" ht="60" customHeight="1">
      <c r="A82" s="13" t="s">
        <v>86</v>
      </c>
      <c r="B82" s="14">
        <v>3</v>
      </c>
      <c r="C82" s="15">
        <v>1210</v>
      </c>
      <c r="D82" s="15">
        <f t="shared" si="1"/>
        <v>3630</v>
      </c>
      <c r="E82" s="14"/>
      <c r="F82" s="14"/>
      <c r="G82" s="14"/>
    </row>
    <row r="83" spans="1:7" s="16" customFormat="1" ht="30">
      <c r="A83" s="13" t="s">
        <v>87</v>
      </c>
      <c r="B83" s="14">
        <v>1</v>
      </c>
      <c r="C83" s="15">
        <v>11000</v>
      </c>
      <c r="D83" s="15">
        <f t="shared" si="1"/>
        <v>11000</v>
      </c>
      <c r="E83" s="14"/>
      <c r="F83" s="14"/>
      <c r="G83" s="14"/>
    </row>
    <row r="84" spans="1:7" s="16" customFormat="1">
      <c r="A84" s="13" t="s">
        <v>88</v>
      </c>
      <c r="B84" s="14">
        <v>2</v>
      </c>
      <c r="C84" s="15">
        <v>13200</v>
      </c>
      <c r="D84" s="15">
        <f t="shared" si="1"/>
        <v>26400</v>
      </c>
      <c r="E84" s="14"/>
      <c r="F84" s="14"/>
      <c r="G84" s="14"/>
    </row>
    <row r="85" spans="1:7" s="16" customFormat="1">
      <c r="A85" s="13" t="s">
        <v>89</v>
      </c>
      <c r="B85" s="14">
        <v>4</v>
      </c>
      <c r="C85" s="15">
        <v>2200</v>
      </c>
      <c r="D85" s="15">
        <f t="shared" si="1"/>
        <v>8800</v>
      </c>
      <c r="E85" s="14"/>
      <c r="F85" s="14"/>
      <c r="G85" s="14"/>
    </row>
    <row r="86" spans="1:7" s="16" customFormat="1">
      <c r="A86" s="13" t="s">
        <v>90</v>
      </c>
      <c r="B86" s="14">
        <v>16</v>
      </c>
      <c r="C86" s="15">
        <v>8800</v>
      </c>
      <c r="D86" s="15">
        <f t="shared" si="1"/>
        <v>140800</v>
      </c>
      <c r="E86" s="14"/>
      <c r="F86" s="14"/>
      <c r="G86" s="14"/>
    </row>
    <row r="87" spans="1:7" s="16" customFormat="1" ht="45">
      <c r="A87" s="13" t="s">
        <v>91</v>
      </c>
      <c r="B87" s="14">
        <v>2</v>
      </c>
      <c r="C87" s="15">
        <v>27500</v>
      </c>
      <c r="D87" s="15">
        <f t="shared" si="1"/>
        <v>55000</v>
      </c>
      <c r="E87" s="14"/>
      <c r="F87" s="14"/>
      <c r="G87" s="14"/>
    </row>
    <row r="88" spans="1:7" s="16" customFormat="1" ht="45">
      <c r="A88" s="13" t="s">
        <v>92</v>
      </c>
      <c r="B88" s="14">
        <v>2</v>
      </c>
      <c r="C88" s="15">
        <v>990</v>
      </c>
      <c r="D88" s="15">
        <f t="shared" si="1"/>
        <v>1980</v>
      </c>
      <c r="E88" s="14"/>
      <c r="F88" s="14"/>
      <c r="G88" s="14"/>
    </row>
    <row r="89" spans="1:7" s="16" customFormat="1">
      <c r="A89" s="13" t="s">
        <v>93</v>
      </c>
      <c r="B89" s="14">
        <v>3</v>
      </c>
      <c r="C89" s="15">
        <v>1650</v>
      </c>
      <c r="D89" s="15">
        <f t="shared" si="1"/>
        <v>4950</v>
      </c>
      <c r="E89" s="14"/>
      <c r="F89" s="14"/>
      <c r="G89" s="14"/>
    </row>
    <row r="90" spans="1:7" s="16" customFormat="1">
      <c r="A90" s="13" t="s">
        <v>94</v>
      </c>
      <c r="B90" s="14">
        <v>1</v>
      </c>
      <c r="C90" s="15">
        <v>330</v>
      </c>
      <c r="D90" s="15">
        <f t="shared" si="1"/>
        <v>330</v>
      </c>
      <c r="E90" s="14"/>
      <c r="F90" s="14"/>
      <c r="G90" s="14"/>
    </row>
    <row r="91" spans="1:7" s="16" customFormat="1" ht="30">
      <c r="A91" s="13" t="s">
        <v>95</v>
      </c>
      <c r="B91" s="14">
        <v>2</v>
      </c>
      <c r="C91" s="15">
        <v>330</v>
      </c>
      <c r="D91" s="15">
        <f t="shared" si="1"/>
        <v>660</v>
      </c>
      <c r="E91" s="14"/>
      <c r="F91" s="14"/>
      <c r="G91" s="14"/>
    </row>
    <row r="92" spans="1:7" s="16" customFormat="1">
      <c r="A92" s="13" t="s">
        <v>96</v>
      </c>
      <c r="B92" s="14">
        <v>1</v>
      </c>
      <c r="C92" s="15">
        <v>1100</v>
      </c>
      <c r="D92" s="15">
        <f t="shared" si="1"/>
        <v>1100</v>
      </c>
      <c r="E92" s="14"/>
      <c r="F92" s="14"/>
      <c r="G92" s="14"/>
    </row>
    <row r="93" spans="1:7" s="16" customFormat="1" ht="30">
      <c r="A93" s="13" t="s">
        <v>97</v>
      </c>
      <c r="B93" s="14">
        <v>1</v>
      </c>
      <c r="C93" s="15">
        <v>660</v>
      </c>
      <c r="D93" s="15">
        <f t="shared" si="1"/>
        <v>660</v>
      </c>
      <c r="E93" s="14"/>
      <c r="F93" s="14"/>
      <c r="G93" s="14"/>
    </row>
    <row r="94" spans="1:7" s="16" customFormat="1" ht="30">
      <c r="A94" s="13" t="s">
        <v>98</v>
      </c>
      <c r="B94" s="14">
        <v>2</v>
      </c>
      <c r="C94" s="15">
        <v>352</v>
      </c>
      <c r="D94" s="15">
        <f t="shared" si="1"/>
        <v>704</v>
      </c>
      <c r="E94" s="14"/>
      <c r="F94" s="14"/>
      <c r="G94" s="14"/>
    </row>
    <row r="95" spans="1:7" s="16" customFormat="1" ht="45">
      <c r="A95" s="13" t="s">
        <v>100</v>
      </c>
      <c r="B95" s="14">
        <v>9</v>
      </c>
      <c r="C95" s="15">
        <v>13340</v>
      </c>
      <c r="D95" s="15">
        <f t="shared" si="1"/>
        <v>120060</v>
      </c>
      <c r="E95" s="14"/>
      <c r="F95" s="14"/>
      <c r="G95" s="14"/>
    </row>
    <row r="96" spans="1:7" s="16" customFormat="1" ht="30">
      <c r="A96" s="13" t="s">
        <v>101</v>
      </c>
      <c r="B96" s="14">
        <v>1</v>
      </c>
      <c r="C96" s="15">
        <v>22080</v>
      </c>
      <c r="D96" s="15">
        <f t="shared" si="1"/>
        <v>22080</v>
      </c>
      <c r="E96" s="14"/>
      <c r="F96" s="14"/>
      <c r="G96" s="14"/>
    </row>
    <row r="97" spans="1:7" s="16" customFormat="1" ht="45">
      <c r="A97" s="13" t="s">
        <v>102</v>
      </c>
      <c r="B97" s="14">
        <v>13</v>
      </c>
      <c r="C97" s="15">
        <v>632</v>
      </c>
      <c r="D97" s="15">
        <f t="shared" si="1"/>
        <v>8216</v>
      </c>
      <c r="E97" s="14"/>
      <c r="F97" s="14"/>
      <c r="G97" s="14"/>
    </row>
    <row r="98" spans="1:7" s="16" customFormat="1" ht="30">
      <c r="A98" s="13" t="s">
        <v>103</v>
      </c>
      <c r="B98" s="14">
        <v>1</v>
      </c>
      <c r="C98" s="15">
        <v>1127</v>
      </c>
      <c r="D98" s="15">
        <f t="shared" si="1"/>
        <v>1127</v>
      </c>
      <c r="E98" s="14"/>
      <c r="F98" s="14"/>
      <c r="G98" s="14"/>
    </row>
    <row r="99" spans="1:7" s="16" customFormat="1" ht="45">
      <c r="A99" s="13" t="s">
        <v>104</v>
      </c>
      <c r="B99" s="14">
        <v>1</v>
      </c>
      <c r="C99" s="15">
        <v>20700</v>
      </c>
      <c r="D99" s="15">
        <f t="shared" si="1"/>
        <v>20700</v>
      </c>
      <c r="E99" s="14"/>
      <c r="F99" s="14"/>
      <c r="G99" s="14"/>
    </row>
    <row r="100" spans="1:7" s="16" customFormat="1" ht="45">
      <c r="A100" s="13" t="s">
        <v>109</v>
      </c>
      <c r="B100" s="14">
        <v>2</v>
      </c>
      <c r="C100" s="15">
        <v>54625</v>
      </c>
      <c r="D100" s="15">
        <f t="shared" si="1"/>
        <v>109250</v>
      </c>
      <c r="E100" s="14"/>
      <c r="F100" s="14"/>
      <c r="G100" s="14"/>
    </row>
    <row r="101" spans="1:7" s="16" customFormat="1">
      <c r="A101" s="13" t="s">
        <v>105</v>
      </c>
      <c r="B101" s="14">
        <v>3</v>
      </c>
      <c r="C101" s="15">
        <v>1150</v>
      </c>
      <c r="D101" s="15">
        <f t="shared" si="1"/>
        <v>3450</v>
      </c>
      <c r="E101" s="14"/>
      <c r="F101" s="14"/>
      <c r="G101" s="14"/>
    </row>
    <row r="102" spans="1:7" s="16" customFormat="1">
      <c r="A102" s="13" t="s">
        <v>106</v>
      </c>
      <c r="B102" s="14">
        <v>2</v>
      </c>
      <c r="C102" s="15">
        <v>4400</v>
      </c>
      <c r="D102" s="15">
        <f t="shared" si="1"/>
        <v>8800</v>
      </c>
      <c r="E102" s="14"/>
      <c r="F102" s="14"/>
      <c r="G102" s="14"/>
    </row>
    <row r="103" spans="1:7" s="16" customFormat="1">
      <c r="A103" s="13" t="s">
        <v>107</v>
      </c>
      <c r="B103" s="14">
        <v>1</v>
      </c>
      <c r="C103" s="15">
        <v>4620</v>
      </c>
      <c r="D103" s="15">
        <f>C103*B103</f>
        <v>4620</v>
      </c>
      <c r="E103" s="14"/>
      <c r="F103" s="14"/>
      <c r="G103" s="14"/>
    </row>
    <row r="104" spans="1:7">
      <c r="A104" s="6" t="s">
        <v>110</v>
      </c>
      <c r="B104" s="2"/>
      <c r="C104" s="9">
        <f>SUM(C3:C103)</f>
        <v>630712</v>
      </c>
      <c r="D104" s="10">
        <f>SUM(D3:D103)</f>
        <v>3188757</v>
      </c>
      <c r="E104" s="2"/>
      <c r="F104" s="2"/>
      <c r="G104" s="2"/>
    </row>
  </sheetData>
  <mergeCells count="2">
    <mergeCell ref="A1:D1"/>
    <mergeCell ref="E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fitToHeight="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2013-08-14T05:35:25Z</dcterms:modified>
</cp:coreProperties>
</file>